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29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1_27\M2 MEEF Chinois - Maquettes + MCCC\"/>
    </mc:Choice>
  </mc:AlternateContent>
  <xr:revisionPtr revIDLastSave="0" documentId="13_ncr:1_{EF5BBECA-A1E4-4772-A3DF-7A712BE5108A}" xr6:coauthVersionLast="47" xr6:coauthVersionMax="47" xr10:uidLastSave="{00000000-0000-0000-0000-000000000000}"/>
  <bookViews>
    <workbookView xWindow="0" yWindow="0" windowWidth="28800" windowHeight="11625" xr2:uid="{00000000-000D-0000-FFFF-FFFF00000000}"/>
  </bookViews>
  <sheets>
    <sheet name="M1 MEEF CHINOIS 2022" sheetId="1" r:id="rId1"/>
  </sheets>
  <definedNames>
    <definedName name="_xlnm.Print_Area" localSheetId="0">'M1 MEEF CHINOIS 2022'!$A$1:$O$74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1" l="1"/>
  <c r="L51" i="1"/>
  <c r="L69" i="1"/>
  <c r="L64" i="1"/>
  <c r="L38" i="1"/>
  <c r="L33" i="1"/>
  <c r="L26" i="1"/>
  <c r="L44" i="1" l="1"/>
  <c r="L24" i="1"/>
  <c r="L62" i="1"/>
  <c r="L5" i="1" l="1"/>
</calcChain>
</file>

<file path=xl/sharedStrings.xml><?xml version="1.0" encoding="utf-8"?>
<sst xmlns="http://schemas.openxmlformats.org/spreadsheetml/2006/main" count="138" uniqueCount="75">
  <si>
    <t xml:space="preserve">code diplôme : </t>
  </si>
  <si>
    <t>Mention : M2 MEEF Chinois</t>
  </si>
  <si>
    <t>Contrat 2022/2026</t>
  </si>
  <si>
    <t xml:space="preserve">code étape : </t>
  </si>
  <si>
    <t xml:space="preserve">CFVU : </t>
  </si>
  <si>
    <t xml:space="preserve">Modification : </t>
  </si>
  <si>
    <t>codes listes</t>
  </si>
  <si>
    <t>Codes APOGEE</t>
  </si>
  <si>
    <t>Type</t>
  </si>
  <si>
    <t>Intitulés</t>
  </si>
  <si>
    <t>Nb h présentiel</t>
  </si>
  <si>
    <t>Nb h restant à charge si mutualisation</t>
  </si>
  <si>
    <t>Effectif</t>
  </si>
  <si>
    <t>Capacité CM</t>
  </si>
  <si>
    <t>Capacité TD</t>
  </si>
  <si>
    <t>Valorisation d'autres activités</t>
  </si>
  <si>
    <t>Total HTD L3.1</t>
  </si>
  <si>
    <t>Coeff</t>
  </si>
  <si>
    <t>ECTS</t>
  </si>
  <si>
    <t>MASTER 2ème Année</t>
  </si>
  <si>
    <t>UE</t>
  </si>
  <si>
    <t>BLOC 1 : POSITION DANS LE SYLTEME EDUCATIF</t>
  </si>
  <si>
    <t>SR1 CONTEXTE : SYSTÈME EDUCATIF 3</t>
  </si>
  <si>
    <t>ENS</t>
  </si>
  <si>
    <t>Systéme éducatif et environnement de travail A</t>
  </si>
  <si>
    <t>TD</t>
  </si>
  <si>
    <t>Systéme éducatif et environnement de travail B</t>
  </si>
  <si>
    <t>SR2 CONNAISSANCE DU METIER 3</t>
  </si>
  <si>
    <t>Ethique appliquée au cours de langue A</t>
  </si>
  <si>
    <t>Ethique appliquée au cours de langue B</t>
  </si>
  <si>
    <t>IRS EXCERCIE DU METIER 3 : MISE EN PRATIQUE</t>
  </si>
  <si>
    <t xml:space="preserve">ENS </t>
  </si>
  <si>
    <t>gestion de classe A</t>
  </si>
  <si>
    <t>gestion de classe B</t>
  </si>
  <si>
    <t>BLOC 2 : CONCEPTION</t>
  </si>
  <si>
    <t>SR1 CULTURES DISCIPLINAIRES 3</t>
  </si>
  <si>
    <t>Approfondissement Littérature</t>
  </si>
  <si>
    <t>Approfondissement Civilisation</t>
  </si>
  <si>
    <t>Approfondissement Linguistique</t>
  </si>
  <si>
    <t>Approfondissement Littérature et Civilisation</t>
  </si>
  <si>
    <t>SR2 SAVOIRS LINGUISTIQUES APPLIQUES 3</t>
  </si>
  <si>
    <t>Approfondissement Linguistique et Traduction : Thème et/ou Version A</t>
  </si>
  <si>
    <t>Approfondissement Linguistique et Traduction : Thème et/ou Version B</t>
  </si>
  <si>
    <t>IRS COMPLEMENTS METHODOLOGIQUES ET DISCIPLINAIRES 3</t>
  </si>
  <si>
    <t>6</t>
  </si>
  <si>
    <t>Didactique de la grammaire</t>
  </si>
  <si>
    <t>Perfectionnement de français</t>
  </si>
  <si>
    <t>Stage</t>
  </si>
  <si>
    <t>stage</t>
  </si>
  <si>
    <t>BLOC 3 : MISE EN ŒUVRE</t>
  </si>
  <si>
    <t>SR1 DIDACTIQUE DE LA LANGUE VIVANTE 3</t>
  </si>
  <si>
    <t>Construction de séquences (écrit) A</t>
  </si>
  <si>
    <t>Construction de séquences (écrit) B</t>
  </si>
  <si>
    <t>SR2 SAVOIRS APPLIQUES : LANGUE EN CONTEXTE 3</t>
  </si>
  <si>
    <t>4</t>
  </si>
  <si>
    <t>Analyse de ressources audiovisuelles A</t>
  </si>
  <si>
    <t>Analyse de ressources audiovisuelles B</t>
  </si>
  <si>
    <t>IRS MISE EN ŒUVRE DIDACTIQUE ET PEDAGOGIQUE 3</t>
  </si>
  <si>
    <t>16</t>
  </si>
  <si>
    <t>Analyse de la pratique A</t>
  </si>
  <si>
    <t>Analyse de la pratique B</t>
  </si>
  <si>
    <t xml:space="preserve">Stage </t>
  </si>
  <si>
    <t>BLOC 4 : APPROCHE REFLEXIVE</t>
  </si>
  <si>
    <t>SR1 RECHERCHE ET PRATIQUES REFLEXIVES</t>
  </si>
  <si>
    <t>Outils pour la rédaction</t>
  </si>
  <si>
    <t>Recherche et pratiques réflexives</t>
  </si>
  <si>
    <t>IRS CONSTRUCTION D'UN PARCOURS PROFESSIONNEL PERSONNALISE</t>
  </si>
  <si>
    <t xml:space="preserve">Suivi de mémoire </t>
  </si>
  <si>
    <t>construction d'un parcours professionnel</t>
  </si>
  <si>
    <t>*DA : la spécificité de la formation des futurs enseignantes et enseignantes au sein d'un Master MEEF est très peu</t>
  </si>
  <si>
    <t>compatible avec la dispense d'assiduité aux cours, dont un volume de 33% est désormais assuré par des</t>
  </si>
  <si>
    <t>professionnels "de terrain". Les demandes de dispenses d'assiduité pour certains Modules sont néanmoins</t>
  </si>
  <si>
    <t>examinées par le/la responsable du parcours MEEF mais elles ne sont pas automatiques; critères pris en compte (sur</t>
  </si>
  <si>
    <t>justificatifs): situation de handicap, situation de santé, AED en pré‐professionnalisation, autre critère impératif à</t>
  </si>
  <si>
    <t>l'appréciation du responsable du diplôme.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</si>
</sst>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2"/>
      <name val="Trebuchet MS"/>
      <family val="2"/>
    </font>
    <font>
      <i/>
      <sz val="10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sz val="10"/>
      <name val="Arial"/>
      <family val="2"/>
    </font>
    <font>
      <sz val="12"/>
      <color rgb="FFFF0000"/>
      <name val="Trebuchet MS"/>
      <family val="2"/>
    </font>
    <font>
      <b/>
      <sz val="10"/>
      <name val="Trebuchet MS"/>
      <family val="2"/>
    </font>
    <font>
      <b/>
      <sz val="16"/>
      <color rgb="FFC00000"/>
      <name val="Trebuchet MS"/>
      <family val="2"/>
    </font>
    <font>
      <b/>
      <sz val="12"/>
      <color theme="0"/>
      <name val="Trebuchet MS"/>
      <family val="2"/>
    </font>
    <font>
      <b/>
      <sz val="12"/>
      <color rgb="FFC00000"/>
      <name val="Trebuchet MS"/>
      <family val="2"/>
    </font>
    <font>
      <b/>
      <sz val="16"/>
      <color theme="0"/>
      <name val="Trebuchet MS"/>
      <family val="2"/>
    </font>
    <font>
      <b/>
      <sz val="20"/>
      <color theme="0"/>
      <name val="Trebuchet MS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861E3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quotePrefix="1" applyFont="1" applyFill="1" applyAlignment="1">
      <alignment vertical="center" wrapText="1"/>
    </xf>
    <xf numFmtId="0" fontId="1" fillId="2" borderId="0" xfId="0" quotePrefix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4" xfId="1" quotePrefix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4" borderId="10" xfId="0" applyFont="1" applyFill="1" applyBorder="1" applyAlignment="1" applyProtection="1">
      <alignment horizontal="left" vertical="center" wrapText="1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>
      <alignment horizontal="center" vertical="center"/>
    </xf>
    <xf numFmtId="0" fontId="4" fillId="5" borderId="10" xfId="0" quotePrefix="1" applyFont="1" applyFill="1" applyBorder="1" applyAlignment="1" applyProtection="1">
      <alignment horizontal="center" vertical="center"/>
      <protection locked="0"/>
    </xf>
    <xf numFmtId="0" fontId="4" fillId="0" borderId="11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8" xfId="0" quotePrefix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1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1" xfId="1" quotePrefix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49" fontId="1" fillId="3" borderId="4" xfId="1" quotePrefix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7" borderId="8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/>
    </xf>
    <xf numFmtId="1" fontId="12" fillId="7" borderId="8" xfId="0" applyNumberFormat="1" applyFont="1" applyFill="1" applyBorder="1" applyAlignment="1" applyProtection="1">
      <alignment horizontal="left" vertical="center" wrapText="1"/>
      <protection locked="0"/>
    </xf>
    <xf numFmtId="164" fontId="12" fillId="7" borderId="8" xfId="0" applyNumberFormat="1" applyFont="1" applyFill="1" applyBorder="1" applyAlignment="1">
      <alignment horizontal="left" vertical="center" wrapText="1"/>
    </xf>
    <xf numFmtId="0" fontId="12" fillId="7" borderId="9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 applyProtection="1">
      <alignment horizontal="left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4" xfId="1" quotePrefix="1" applyFont="1" applyFill="1" applyBorder="1" applyAlignment="1">
      <alignment horizontal="center"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vertical="center" wrapText="1"/>
    </xf>
    <xf numFmtId="0" fontId="9" fillId="7" borderId="13" xfId="0" applyFont="1" applyFill="1" applyBorder="1" applyAlignment="1">
      <alignment vertical="center" wrapText="1"/>
    </xf>
    <xf numFmtId="0" fontId="12" fillId="7" borderId="14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20" fontId="1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9" borderId="0" xfId="0" applyFont="1" applyFill="1" applyAlignment="1">
      <alignment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14" fontId="10" fillId="2" borderId="5" xfId="0" applyNumberFormat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14" fontId="10" fillId="2" borderId="6" xfId="0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11" xfId="2" xr:uid="{7CC5F0A9-AF05-4E4D-8677-84ECE9C90246}"/>
    <cellStyle name="Normal 2 2" xfId="1" xr:uid="{00000000-0005-0000-0000-000001000000}"/>
  </cellStyles>
  <dxfs count="7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861E3C"/>
      <color rgb="FFF389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tabSelected="1" topLeftCell="A37" zoomScale="70" zoomScaleNormal="70" workbookViewId="0">
      <selection activeCell="H78" sqref="H78"/>
    </sheetView>
  </sheetViews>
  <sheetFormatPr defaultColWidth="11.42578125" defaultRowHeight="15"/>
  <cols>
    <col min="1" max="1" width="16.85546875" style="48" customWidth="1"/>
    <col min="2" max="2" width="22.5703125" style="48" customWidth="1"/>
    <col min="3" max="3" width="7.140625" style="48" bestFit="1" customWidth="1"/>
    <col min="4" max="4" width="74.42578125" style="48" customWidth="1"/>
    <col min="5" max="5" width="8.85546875" style="48" customWidth="1"/>
    <col min="6" max="6" width="11.42578125" style="48" customWidth="1"/>
    <col min="7" max="7" width="10.5703125" style="48" customWidth="1"/>
    <col min="8" max="8" width="9.42578125" style="48" bestFit="1" customWidth="1"/>
    <col min="9" max="10" width="10.5703125" style="48" bestFit="1" customWidth="1"/>
    <col min="11" max="11" width="10.42578125" style="48" customWidth="1"/>
    <col min="12" max="12" width="11.140625" style="48" bestFit="1" customWidth="1"/>
    <col min="13" max="13" width="7.140625" style="48" bestFit="1" customWidth="1"/>
    <col min="14" max="14" width="10.42578125" style="48" customWidth="1"/>
    <col min="15" max="16384" width="11.42578125" style="48"/>
  </cols>
  <sheetData>
    <row r="1" spans="1:14" ht="44.25" customHeight="1" thickBot="1">
      <c r="A1" s="66"/>
      <c r="B1" s="68" t="s">
        <v>0</v>
      </c>
      <c r="C1" s="1"/>
      <c r="D1" s="76" t="s">
        <v>1</v>
      </c>
      <c r="E1" s="2"/>
      <c r="F1" s="1"/>
      <c r="G1" s="78" t="s">
        <v>2</v>
      </c>
      <c r="H1" s="79"/>
      <c r="I1" s="79"/>
      <c r="J1" s="79"/>
      <c r="K1" s="79"/>
      <c r="L1" s="79"/>
      <c r="M1" s="79"/>
      <c r="N1" s="80"/>
    </row>
    <row r="2" spans="1:14" ht="32.25" customHeight="1" thickBot="1">
      <c r="A2" s="61"/>
      <c r="B2" s="69" t="s">
        <v>3</v>
      </c>
      <c r="C2" s="3"/>
      <c r="D2" s="77"/>
      <c r="E2" s="4"/>
      <c r="F2" s="3"/>
      <c r="G2" s="81" t="s">
        <v>4</v>
      </c>
      <c r="H2" s="82"/>
      <c r="I2" s="82"/>
      <c r="J2" s="82"/>
      <c r="K2" s="82"/>
      <c r="L2" s="82"/>
      <c r="M2" s="82"/>
      <c r="N2" s="83"/>
    </row>
    <row r="3" spans="1:14" ht="26.25" customHeight="1" thickBot="1">
      <c r="A3" s="61"/>
      <c r="B3" s="67"/>
      <c r="C3" s="5"/>
      <c r="D3" s="6"/>
      <c r="E3" s="7"/>
      <c r="F3" s="5"/>
      <c r="G3" s="84" t="s">
        <v>5</v>
      </c>
      <c r="H3" s="85"/>
      <c r="I3" s="85"/>
      <c r="J3" s="85"/>
      <c r="K3" s="85"/>
      <c r="L3" s="85"/>
      <c r="M3" s="85"/>
      <c r="N3" s="86"/>
    </row>
    <row r="4" spans="1:14" ht="75.75" thickBot="1">
      <c r="A4" s="62" t="s">
        <v>6</v>
      </c>
      <c r="B4" s="9" t="s">
        <v>7</v>
      </c>
      <c r="C4" s="10" t="s">
        <v>8</v>
      </c>
      <c r="D4" s="11" t="s">
        <v>9</v>
      </c>
      <c r="E4" s="8" t="s">
        <v>8</v>
      </c>
      <c r="F4" s="47" t="s">
        <v>10</v>
      </c>
      <c r="G4" s="47" t="s">
        <v>11</v>
      </c>
      <c r="H4" s="47" t="s">
        <v>12</v>
      </c>
      <c r="I4" s="47" t="s">
        <v>13</v>
      </c>
      <c r="J4" s="47" t="s">
        <v>14</v>
      </c>
      <c r="K4" s="47" t="s">
        <v>15</v>
      </c>
      <c r="L4" s="47" t="s">
        <v>16</v>
      </c>
      <c r="M4" s="47" t="s">
        <v>17</v>
      </c>
      <c r="N4" s="47" t="s">
        <v>18</v>
      </c>
    </row>
    <row r="5" spans="1:14" ht="28.5" thickBot="1">
      <c r="A5" s="59"/>
      <c r="B5" s="70"/>
      <c r="C5" s="49"/>
      <c r="D5" s="50" t="s">
        <v>19</v>
      </c>
      <c r="E5" s="49"/>
      <c r="F5" s="49"/>
      <c r="G5" s="49"/>
      <c r="H5" s="51"/>
      <c r="I5" s="49"/>
      <c r="J5" s="49"/>
      <c r="K5" s="49"/>
      <c r="L5" s="49">
        <f>SUM(L7,L24,L44,L62)</f>
        <v>298</v>
      </c>
      <c r="M5" s="52"/>
      <c r="N5" s="53">
        <v>60</v>
      </c>
    </row>
    <row r="6" spans="1:14" ht="18.75" thickBot="1">
      <c r="A6" s="67"/>
      <c r="B6" s="71"/>
      <c r="C6" s="12"/>
      <c r="D6" s="13"/>
      <c r="E6" s="12"/>
      <c r="F6" s="12"/>
      <c r="G6" s="12"/>
      <c r="H6" s="12"/>
      <c r="I6" s="12"/>
      <c r="J6" s="12"/>
      <c r="K6" s="12"/>
      <c r="L6" s="12"/>
      <c r="M6" s="12"/>
      <c r="N6" s="14"/>
    </row>
    <row r="7" spans="1:14" ht="34.5" customHeight="1" thickBot="1">
      <c r="A7" s="59"/>
      <c r="B7" s="63"/>
      <c r="C7" s="54" t="s">
        <v>20</v>
      </c>
      <c r="D7" s="55" t="s">
        <v>21</v>
      </c>
      <c r="E7" s="55"/>
      <c r="F7" s="56"/>
      <c r="G7" s="54"/>
      <c r="H7" s="54"/>
      <c r="I7" s="54"/>
      <c r="J7" s="54"/>
      <c r="K7" s="54"/>
      <c r="L7" s="54">
        <v>70</v>
      </c>
      <c r="M7" s="54"/>
      <c r="N7" s="57">
        <v>12</v>
      </c>
    </row>
    <row r="8" spans="1:14" ht="18.75" thickBot="1">
      <c r="A8" s="59"/>
      <c r="B8" s="64"/>
      <c r="C8" s="15"/>
      <c r="D8" s="16"/>
      <c r="E8" s="17"/>
      <c r="F8" s="17"/>
      <c r="G8" s="15"/>
      <c r="H8" s="15"/>
      <c r="I8" s="15"/>
      <c r="J8" s="15"/>
      <c r="K8" s="15"/>
      <c r="L8" s="15"/>
      <c r="M8" s="15"/>
      <c r="N8" s="18"/>
    </row>
    <row r="9" spans="1:14" ht="18.75" thickBot="1">
      <c r="A9" s="59"/>
      <c r="B9" s="60"/>
      <c r="C9" s="19" t="s">
        <v>20</v>
      </c>
      <c r="D9" s="20" t="s">
        <v>22</v>
      </c>
      <c r="E9" s="20"/>
      <c r="F9" s="21"/>
      <c r="G9" s="19"/>
      <c r="H9" s="19"/>
      <c r="I9" s="19"/>
      <c r="J9" s="19"/>
      <c r="K9" s="19"/>
      <c r="L9" s="19">
        <v>30</v>
      </c>
      <c r="M9" s="19"/>
      <c r="N9" s="22">
        <v>3</v>
      </c>
    </row>
    <row r="10" spans="1:14" ht="18">
      <c r="A10" s="59"/>
      <c r="B10" s="64"/>
      <c r="C10" s="15"/>
      <c r="D10" s="16"/>
      <c r="E10" s="17"/>
      <c r="F10" s="17"/>
      <c r="G10" s="15"/>
      <c r="H10" s="15"/>
      <c r="I10" s="15"/>
      <c r="J10" s="15"/>
      <c r="K10" s="15"/>
      <c r="L10" s="15"/>
      <c r="M10" s="15"/>
      <c r="N10" s="18"/>
    </row>
    <row r="11" spans="1:14" ht="18">
      <c r="A11" s="59"/>
      <c r="B11" s="59"/>
      <c r="C11" s="23" t="s">
        <v>23</v>
      </c>
      <c r="D11" s="24" t="s">
        <v>24</v>
      </c>
      <c r="E11" s="25" t="s">
        <v>25</v>
      </c>
      <c r="F11" s="25">
        <v>15</v>
      </c>
      <c r="G11" s="26"/>
      <c r="H11" s="27"/>
      <c r="I11" s="23"/>
      <c r="J11" s="27"/>
      <c r="K11" s="25"/>
      <c r="L11" s="27"/>
      <c r="M11" s="28"/>
      <c r="N11" s="29"/>
    </row>
    <row r="12" spans="1:14" ht="18">
      <c r="A12" s="59"/>
      <c r="B12" s="59"/>
      <c r="C12" s="23" t="s">
        <v>23</v>
      </c>
      <c r="D12" s="24" t="s">
        <v>26</v>
      </c>
      <c r="E12" s="25" t="s">
        <v>25</v>
      </c>
      <c r="F12" s="25">
        <v>15</v>
      </c>
      <c r="G12" s="26"/>
      <c r="H12" s="27"/>
      <c r="I12" s="23"/>
      <c r="J12" s="27"/>
      <c r="K12" s="25"/>
      <c r="L12" s="27"/>
      <c r="M12" s="28"/>
      <c r="N12" s="29"/>
    </row>
    <row r="13" spans="1:14" ht="18.75" thickBot="1">
      <c r="A13" s="59"/>
      <c r="B13" s="65"/>
      <c r="C13" s="13"/>
      <c r="D13" s="30"/>
      <c r="E13" s="31"/>
      <c r="F13" s="31"/>
      <c r="G13" s="13"/>
      <c r="H13" s="13"/>
      <c r="I13" s="13"/>
      <c r="J13" s="13"/>
      <c r="K13" s="13"/>
      <c r="L13" s="32"/>
      <c r="M13" s="13"/>
      <c r="N13" s="33"/>
    </row>
    <row r="14" spans="1:14" ht="18.75" thickBot="1">
      <c r="A14" s="59"/>
      <c r="B14" s="60"/>
      <c r="C14" s="19" t="s">
        <v>20</v>
      </c>
      <c r="D14" s="20" t="s">
        <v>27</v>
      </c>
      <c r="E14" s="34"/>
      <c r="F14" s="35"/>
      <c r="G14" s="36"/>
      <c r="H14" s="36"/>
      <c r="I14" s="36"/>
      <c r="J14" s="36"/>
      <c r="K14" s="36"/>
      <c r="L14" s="19">
        <v>20</v>
      </c>
      <c r="M14" s="36"/>
      <c r="N14" s="22">
        <v>3</v>
      </c>
    </row>
    <row r="15" spans="1:14" ht="18">
      <c r="A15" s="59"/>
      <c r="B15" s="59"/>
      <c r="C15" s="37"/>
      <c r="D15" s="38"/>
      <c r="E15" s="39"/>
      <c r="F15" s="39"/>
      <c r="G15" s="37"/>
      <c r="H15" s="37"/>
      <c r="I15" s="37"/>
      <c r="J15" s="37"/>
      <c r="K15" s="37"/>
      <c r="L15" s="37"/>
      <c r="M15" s="37"/>
      <c r="N15" s="29"/>
    </row>
    <row r="16" spans="1:14" ht="18">
      <c r="A16" s="59"/>
      <c r="B16" s="72"/>
      <c r="C16" s="23" t="s">
        <v>23</v>
      </c>
      <c r="D16" s="24" t="s">
        <v>28</v>
      </c>
      <c r="E16" s="25" t="s">
        <v>25</v>
      </c>
      <c r="F16" s="25">
        <v>10</v>
      </c>
      <c r="G16" s="26"/>
      <c r="H16" s="27"/>
      <c r="I16" s="23"/>
      <c r="J16" s="27"/>
      <c r="K16" s="25"/>
      <c r="L16" s="27"/>
      <c r="M16" s="28"/>
      <c r="N16" s="40"/>
    </row>
    <row r="17" spans="1:14" ht="18">
      <c r="A17" s="59"/>
      <c r="B17" s="72"/>
      <c r="C17" s="23" t="s">
        <v>23</v>
      </c>
      <c r="D17" s="24" t="s">
        <v>29</v>
      </c>
      <c r="E17" s="25" t="s">
        <v>25</v>
      </c>
      <c r="F17" s="25">
        <v>10</v>
      </c>
      <c r="G17" s="26"/>
      <c r="H17" s="27"/>
      <c r="I17" s="23"/>
      <c r="J17" s="27"/>
      <c r="K17" s="25"/>
      <c r="L17" s="27"/>
      <c r="M17" s="28"/>
      <c r="N17" s="40"/>
    </row>
    <row r="18" spans="1:14" ht="18.75" thickBot="1">
      <c r="A18" s="61"/>
      <c r="B18" s="59"/>
      <c r="C18" s="37"/>
      <c r="D18" s="41"/>
      <c r="E18" s="42"/>
      <c r="F18" s="39"/>
      <c r="G18" s="37"/>
      <c r="H18" s="37"/>
      <c r="I18" s="37"/>
      <c r="J18" s="37"/>
      <c r="K18" s="37"/>
      <c r="L18" s="37"/>
      <c r="M18" s="37"/>
      <c r="N18" s="43"/>
    </row>
    <row r="19" spans="1:14" ht="18.75" thickBot="1">
      <c r="A19" s="59"/>
      <c r="B19" s="60"/>
      <c r="C19" s="19" t="s">
        <v>20</v>
      </c>
      <c r="D19" s="20" t="s">
        <v>30</v>
      </c>
      <c r="E19" s="20"/>
      <c r="F19" s="21"/>
      <c r="G19" s="19"/>
      <c r="H19" s="19"/>
      <c r="I19" s="19"/>
      <c r="J19" s="19"/>
      <c r="K19" s="19"/>
      <c r="L19" s="19">
        <v>20</v>
      </c>
      <c r="M19" s="19"/>
      <c r="N19" s="22">
        <v>6</v>
      </c>
    </row>
    <row r="20" spans="1:14" ht="18">
      <c r="A20" s="59"/>
      <c r="B20" s="64"/>
      <c r="C20" s="15"/>
      <c r="D20" s="16"/>
      <c r="E20" s="17"/>
      <c r="F20" s="17"/>
      <c r="G20" s="15"/>
      <c r="H20" s="15"/>
      <c r="I20" s="15"/>
      <c r="J20" s="15"/>
      <c r="K20" s="15"/>
      <c r="L20" s="15"/>
      <c r="M20" s="15"/>
      <c r="N20" s="18"/>
    </row>
    <row r="21" spans="1:14" ht="18">
      <c r="A21" s="59"/>
      <c r="B21" s="59"/>
      <c r="C21" s="23" t="s">
        <v>31</v>
      </c>
      <c r="D21" s="24" t="s">
        <v>32</v>
      </c>
      <c r="E21" s="25" t="s">
        <v>25</v>
      </c>
      <c r="F21" s="25">
        <v>10</v>
      </c>
      <c r="G21" s="26"/>
      <c r="H21" s="27"/>
      <c r="I21" s="23"/>
      <c r="J21" s="27"/>
      <c r="K21" s="25"/>
      <c r="L21" s="27"/>
      <c r="M21" s="28"/>
      <c r="N21" s="44"/>
    </row>
    <row r="22" spans="1:14" ht="18">
      <c r="A22" s="59"/>
      <c r="B22" s="59"/>
      <c r="C22" s="23" t="s">
        <v>31</v>
      </c>
      <c r="D22" s="24" t="s">
        <v>33</v>
      </c>
      <c r="E22" s="25" t="s">
        <v>25</v>
      </c>
      <c r="F22" s="25">
        <v>10</v>
      </c>
      <c r="G22" s="26"/>
      <c r="H22" s="27"/>
      <c r="I22" s="23"/>
      <c r="J22" s="27"/>
      <c r="K22" s="25"/>
      <c r="L22" s="27"/>
      <c r="M22" s="28"/>
      <c r="N22" s="44"/>
    </row>
    <row r="23" spans="1:14" ht="18.75" thickBot="1">
      <c r="A23" s="59"/>
      <c r="B23" s="65"/>
      <c r="C23" s="13"/>
      <c r="D23" s="30"/>
      <c r="E23" s="31"/>
      <c r="F23" s="31"/>
      <c r="G23" s="13"/>
      <c r="H23" s="13"/>
      <c r="I23" s="13"/>
      <c r="J23" s="13"/>
      <c r="K23" s="13"/>
      <c r="L23" s="32"/>
      <c r="M23" s="13"/>
      <c r="N23" s="33"/>
    </row>
    <row r="24" spans="1:14" ht="34.5" customHeight="1" thickBot="1">
      <c r="A24" s="59"/>
      <c r="B24" s="63"/>
      <c r="C24" s="54" t="s">
        <v>20</v>
      </c>
      <c r="D24" s="55" t="s">
        <v>34</v>
      </c>
      <c r="E24" s="55"/>
      <c r="F24" s="56"/>
      <c r="G24" s="54"/>
      <c r="H24" s="54"/>
      <c r="I24" s="54"/>
      <c r="J24" s="54"/>
      <c r="K24" s="54"/>
      <c r="L24" s="54">
        <f>SUM(L26,L33,L38)</f>
        <v>119</v>
      </c>
      <c r="M24" s="54"/>
      <c r="N24" s="57">
        <v>12</v>
      </c>
    </row>
    <row r="25" spans="1:14" ht="18.75" thickBot="1">
      <c r="A25" s="59"/>
      <c r="B25" s="64"/>
      <c r="C25" s="15"/>
      <c r="D25" s="16"/>
      <c r="E25" s="17"/>
      <c r="F25" s="17"/>
      <c r="G25" s="15"/>
      <c r="H25" s="15"/>
      <c r="I25" s="15"/>
      <c r="J25" s="15"/>
      <c r="K25" s="15"/>
      <c r="L25" s="15"/>
      <c r="M25" s="15"/>
      <c r="N25" s="18"/>
    </row>
    <row r="26" spans="1:14" ht="18.75" thickBot="1">
      <c r="A26" s="59"/>
      <c r="B26" s="60"/>
      <c r="C26" s="19" t="s">
        <v>20</v>
      </c>
      <c r="D26" s="20" t="s">
        <v>35</v>
      </c>
      <c r="E26" s="20"/>
      <c r="F26" s="21"/>
      <c r="G26" s="19"/>
      <c r="H26" s="19"/>
      <c r="I26" s="19"/>
      <c r="J26" s="19"/>
      <c r="K26" s="19"/>
      <c r="L26" s="19">
        <f>SUM(F28:F31)</f>
        <v>56</v>
      </c>
      <c r="M26" s="19"/>
      <c r="N26" s="22">
        <v>4</v>
      </c>
    </row>
    <row r="27" spans="1:14" ht="18">
      <c r="A27" s="59"/>
      <c r="B27" s="64"/>
      <c r="C27" s="15"/>
      <c r="D27" s="16"/>
      <c r="E27" s="17"/>
      <c r="F27" s="17"/>
      <c r="G27" s="15"/>
      <c r="H27" s="15"/>
      <c r="I27" s="15"/>
      <c r="J27" s="15"/>
      <c r="K27" s="15"/>
      <c r="L27" s="15"/>
      <c r="M27" s="15"/>
      <c r="N27" s="18"/>
    </row>
    <row r="28" spans="1:14" ht="18">
      <c r="A28" s="59"/>
      <c r="B28" s="59"/>
      <c r="C28" s="23" t="s">
        <v>23</v>
      </c>
      <c r="D28" s="24" t="s">
        <v>36</v>
      </c>
      <c r="E28" s="25" t="s">
        <v>25</v>
      </c>
      <c r="F28" s="25">
        <v>14</v>
      </c>
      <c r="G28" s="26"/>
      <c r="H28" s="27"/>
      <c r="I28" s="23"/>
      <c r="J28" s="27"/>
      <c r="K28" s="25"/>
      <c r="L28" s="27"/>
      <c r="M28" s="28"/>
      <c r="N28" s="29"/>
    </row>
    <row r="29" spans="1:14" ht="18">
      <c r="A29" s="59"/>
      <c r="B29" s="59"/>
      <c r="C29" s="23" t="s">
        <v>23</v>
      </c>
      <c r="D29" s="24" t="s">
        <v>37</v>
      </c>
      <c r="E29" s="25" t="s">
        <v>25</v>
      </c>
      <c r="F29" s="25">
        <v>14</v>
      </c>
      <c r="G29" s="26"/>
      <c r="H29" s="27"/>
      <c r="I29" s="23"/>
      <c r="J29" s="27"/>
      <c r="K29" s="25"/>
      <c r="L29" s="27"/>
      <c r="M29" s="28"/>
      <c r="N29" s="29"/>
    </row>
    <row r="30" spans="1:14" ht="18">
      <c r="A30" s="59"/>
      <c r="B30" s="59"/>
      <c r="C30" s="23" t="s">
        <v>23</v>
      </c>
      <c r="D30" s="24" t="s">
        <v>38</v>
      </c>
      <c r="E30" s="25" t="s">
        <v>25</v>
      </c>
      <c r="F30" s="25">
        <v>14</v>
      </c>
      <c r="G30" s="26"/>
      <c r="H30" s="27"/>
      <c r="I30" s="23"/>
      <c r="J30" s="27"/>
      <c r="K30" s="25"/>
      <c r="L30" s="27"/>
      <c r="M30" s="28"/>
      <c r="N30" s="29"/>
    </row>
    <row r="31" spans="1:14" ht="18">
      <c r="A31" s="59"/>
      <c r="B31" s="59"/>
      <c r="C31" s="23" t="s">
        <v>23</v>
      </c>
      <c r="D31" s="24" t="s">
        <v>39</v>
      </c>
      <c r="E31" s="25" t="s">
        <v>25</v>
      </c>
      <c r="F31" s="25">
        <v>14</v>
      </c>
      <c r="G31" s="26"/>
      <c r="H31" s="27"/>
      <c r="I31" s="23"/>
      <c r="J31" s="27"/>
      <c r="K31" s="25"/>
      <c r="L31" s="27"/>
      <c r="M31" s="28"/>
      <c r="N31" s="29"/>
    </row>
    <row r="32" spans="1:14" ht="18.75" thickBot="1">
      <c r="A32" s="59"/>
      <c r="B32" s="65"/>
      <c r="C32" s="13"/>
      <c r="D32" s="30"/>
      <c r="E32" s="31"/>
      <c r="F32" s="31"/>
      <c r="G32" s="13"/>
      <c r="H32" s="13"/>
      <c r="I32" s="13"/>
      <c r="J32" s="13"/>
      <c r="K32" s="13"/>
      <c r="L32" s="32"/>
      <c r="M32" s="13"/>
      <c r="N32" s="33"/>
    </row>
    <row r="33" spans="1:14" ht="18.75" thickBot="1">
      <c r="A33" s="59"/>
      <c r="B33" s="60"/>
      <c r="C33" s="19" t="s">
        <v>20</v>
      </c>
      <c r="D33" s="20" t="s">
        <v>40</v>
      </c>
      <c r="E33" s="20"/>
      <c r="F33" s="21"/>
      <c r="G33" s="19"/>
      <c r="H33" s="19"/>
      <c r="I33" s="19"/>
      <c r="J33" s="19"/>
      <c r="K33" s="19"/>
      <c r="L33" s="19">
        <f>SUM(F35:F36)</f>
        <v>42</v>
      </c>
      <c r="M33" s="19"/>
      <c r="N33" s="22">
        <v>2</v>
      </c>
    </row>
    <row r="34" spans="1:14" ht="18">
      <c r="A34" s="59"/>
      <c r="B34" s="59"/>
      <c r="C34" s="15"/>
      <c r="D34" s="16"/>
      <c r="E34" s="17"/>
      <c r="F34" s="17"/>
      <c r="G34" s="15"/>
      <c r="H34" s="15"/>
      <c r="I34" s="15"/>
      <c r="J34" s="15"/>
      <c r="K34" s="15"/>
      <c r="L34" s="15"/>
      <c r="M34" s="15"/>
      <c r="N34" s="18"/>
    </row>
    <row r="35" spans="1:14" ht="36">
      <c r="A35" s="59"/>
      <c r="B35" s="73"/>
      <c r="C35" s="23" t="s">
        <v>23</v>
      </c>
      <c r="D35" s="24" t="s">
        <v>41</v>
      </c>
      <c r="E35" s="25" t="s">
        <v>25</v>
      </c>
      <c r="F35" s="25">
        <v>21</v>
      </c>
      <c r="G35" s="26"/>
      <c r="H35" s="27"/>
      <c r="I35" s="23"/>
      <c r="J35" s="27"/>
      <c r="K35" s="25"/>
      <c r="L35" s="27"/>
      <c r="M35" s="28">
        <v>1</v>
      </c>
      <c r="N35" s="29"/>
    </row>
    <row r="36" spans="1:14" ht="36">
      <c r="A36" s="59"/>
      <c r="B36" s="73"/>
      <c r="C36" s="23" t="s">
        <v>23</v>
      </c>
      <c r="D36" s="24" t="s">
        <v>42</v>
      </c>
      <c r="E36" s="25" t="s">
        <v>25</v>
      </c>
      <c r="F36" s="25">
        <v>21</v>
      </c>
      <c r="G36" s="26"/>
      <c r="H36" s="27"/>
      <c r="I36" s="23"/>
      <c r="J36" s="27"/>
      <c r="K36" s="25"/>
      <c r="L36" s="27"/>
      <c r="M36" s="28"/>
      <c r="N36" s="29"/>
    </row>
    <row r="37" spans="1:14" ht="18.75" thickBot="1">
      <c r="A37" s="59"/>
      <c r="B37" s="65"/>
      <c r="C37" s="13"/>
      <c r="D37" s="30"/>
      <c r="E37" s="31"/>
      <c r="F37" s="31"/>
      <c r="G37" s="13"/>
      <c r="H37" s="13"/>
      <c r="I37" s="13"/>
      <c r="J37" s="13"/>
      <c r="K37" s="13"/>
      <c r="L37" s="32"/>
      <c r="M37" s="13"/>
      <c r="N37" s="33"/>
    </row>
    <row r="38" spans="1:14" ht="36" customHeight="1" thickBot="1">
      <c r="A38" s="59"/>
      <c r="B38" s="60"/>
      <c r="C38" s="19" t="s">
        <v>20</v>
      </c>
      <c r="D38" s="58" t="s">
        <v>43</v>
      </c>
      <c r="E38" s="34"/>
      <c r="F38" s="35"/>
      <c r="G38" s="36"/>
      <c r="H38" s="36"/>
      <c r="I38" s="36"/>
      <c r="J38" s="36"/>
      <c r="K38" s="36"/>
      <c r="L38" s="19">
        <f>SUM(F40:F41)</f>
        <v>21</v>
      </c>
      <c r="M38" s="36"/>
      <c r="N38" s="45" t="s">
        <v>44</v>
      </c>
    </row>
    <row r="39" spans="1:14" ht="18">
      <c r="A39" s="59"/>
      <c r="B39" s="59"/>
      <c r="C39" s="37"/>
      <c r="D39" s="38"/>
      <c r="E39" s="39"/>
      <c r="F39" s="39"/>
      <c r="G39" s="37"/>
      <c r="H39" s="37"/>
      <c r="I39" s="37"/>
      <c r="J39" s="37"/>
      <c r="K39" s="37"/>
      <c r="L39" s="37"/>
      <c r="M39" s="37"/>
      <c r="N39" s="29"/>
    </row>
    <row r="40" spans="1:14" ht="18">
      <c r="A40" s="59"/>
      <c r="B40" s="73"/>
      <c r="C40" s="23" t="s">
        <v>23</v>
      </c>
      <c r="D40" s="24" t="s">
        <v>45</v>
      </c>
      <c r="E40" s="25" t="s">
        <v>25</v>
      </c>
      <c r="F40" s="25">
        <v>7</v>
      </c>
      <c r="G40" s="26"/>
      <c r="H40" s="27"/>
      <c r="I40" s="23"/>
      <c r="J40" s="27"/>
      <c r="K40" s="25"/>
      <c r="L40" s="27"/>
      <c r="M40" s="28"/>
      <c r="N40" s="29"/>
    </row>
    <row r="41" spans="1:14" ht="18">
      <c r="A41" s="59"/>
      <c r="B41" s="73"/>
      <c r="C41" s="23" t="s">
        <v>23</v>
      </c>
      <c r="D41" s="24" t="s">
        <v>46</v>
      </c>
      <c r="E41" s="25" t="s">
        <v>25</v>
      </c>
      <c r="F41" s="25">
        <v>14</v>
      </c>
      <c r="G41" s="26"/>
      <c r="H41" s="27"/>
      <c r="I41" s="23"/>
      <c r="J41" s="27"/>
      <c r="K41" s="25"/>
      <c r="L41" s="27"/>
      <c r="M41" s="28"/>
      <c r="N41" s="29"/>
    </row>
    <row r="42" spans="1:14" s="74" customFormat="1" ht="18">
      <c r="A42" s="59"/>
      <c r="B42" s="73"/>
      <c r="C42" s="23" t="s">
        <v>23</v>
      </c>
      <c r="D42" s="24" t="s">
        <v>47</v>
      </c>
      <c r="E42" s="25" t="s">
        <v>48</v>
      </c>
      <c r="F42" s="25"/>
      <c r="G42" s="25"/>
      <c r="H42" s="27"/>
      <c r="I42" s="23"/>
      <c r="J42" s="27"/>
      <c r="K42" s="25"/>
      <c r="L42" s="27"/>
      <c r="M42" s="28"/>
      <c r="N42" s="29"/>
    </row>
    <row r="43" spans="1:14" ht="18.75" thickBot="1">
      <c r="A43" s="61"/>
      <c r="B43" s="59"/>
      <c r="C43" s="37"/>
      <c r="D43" s="41"/>
      <c r="E43" s="42"/>
      <c r="F43" s="39"/>
      <c r="G43" s="37"/>
      <c r="H43" s="37"/>
      <c r="I43" s="37"/>
      <c r="J43" s="37"/>
      <c r="K43" s="37"/>
      <c r="L43" s="37"/>
      <c r="M43" s="37"/>
      <c r="N43" s="43"/>
    </row>
    <row r="44" spans="1:14" ht="34.5" customHeight="1" thickBot="1">
      <c r="A44" s="59"/>
      <c r="B44" s="63"/>
      <c r="C44" s="54" t="s">
        <v>20</v>
      </c>
      <c r="D44" s="55" t="s">
        <v>49</v>
      </c>
      <c r="E44" s="55"/>
      <c r="F44" s="56"/>
      <c r="G44" s="54"/>
      <c r="H44" s="54"/>
      <c r="I44" s="54"/>
      <c r="J44" s="54"/>
      <c r="K44" s="54"/>
      <c r="L44" s="54">
        <f>SUM(L56,L51,L46)</f>
        <v>68</v>
      </c>
      <c r="M44" s="54"/>
      <c r="N44" s="57">
        <v>24</v>
      </c>
    </row>
    <row r="45" spans="1:14" ht="18.75" thickBot="1">
      <c r="A45" s="59"/>
      <c r="B45" s="64"/>
      <c r="C45" s="15"/>
      <c r="D45" s="16"/>
      <c r="E45" s="17"/>
      <c r="F45" s="17"/>
      <c r="G45" s="15"/>
      <c r="H45" s="15"/>
      <c r="I45" s="15"/>
      <c r="J45" s="15"/>
      <c r="K45" s="15"/>
      <c r="L45" s="15"/>
      <c r="M45" s="15"/>
      <c r="N45" s="18"/>
    </row>
    <row r="46" spans="1:14" ht="18.75" thickBot="1">
      <c r="A46" s="59"/>
      <c r="B46" s="60"/>
      <c r="C46" s="19" t="s">
        <v>20</v>
      </c>
      <c r="D46" s="20" t="s">
        <v>50</v>
      </c>
      <c r="E46" s="20"/>
      <c r="F46" s="21"/>
      <c r="G46" s="19"/>
      <c r="H46" s="19"/>
      <c r="I46" s="19"/>
      <c r="J46" s="19"/>
      <c r="K46" s="19"/>
      <c r="L46" s="19">
        <f>SUM(F48:F49)</f>
        <v>24</v>
      </c>
      <c r="M46" s="19"/>
      <c r="N46" s="22">
        <v>4</v>
      </c>
    </row>
    <row r="47" spans="1:14" ht="18">
      <c r="A47" s="59"/>
      <c r="B47" s="64"/>
      <c r="C47" s="15"/>
      <c r="D47" s="16"/>
      <c r="E47" s="17"/>
      <c r="F47" s="17"/>
      <c r="G47" s="15"/>
      <c r="H47" s="15"/>
      <c r="I47" s="15"/>
      <c r="J47" s="15"/>
      <c r="K47" s="15"/>
      <c r="L47" s="15"/>
      <c r="M47" s="15"/>
      <c r="N47" s="18"/>
    </row>
    <row r="48" spans="1:14" ht="18.75" customHeight="1">
      <c r="A48" s="59"/>
      <c r="B48" s="73"/>
      <c r="C48" s="23" t="s">
        <v>23</v>
      </c>
      <c r="D48" s="24" t="s">
        <v>51</v>
      </c>
      <c r="E48" s="25" t="s">
        <v>25</v>
      </c>
      <c r="F48" s="25">
        <v>14</v>
      </c>
      <c r="G48" s="26"/>
      <c r="H48" s="27"/>
      <c r="I48" s="23"/>
      <c r="J48" s="27"/>
      <c r="K48" s="25"/>
      <c r="L48" s="27"/>
      <c r="M48" s="28"/>
      <c r="N48" s="29"/>
    </row>
    <row r="49" spans="1:14" ht="18">
      <c r="A49" s="59"/>
      <c r="B49" s="73"/>
      <c r="C49" s="23" t="s">
        <v>23</v>
      </c>
      <c r="D49" s="24" t="s">
        <v>52</v>
      </c>
      <c r="E49" s="25" t="s">
        <v>25</v>
      </c>
      <c r="F49" s="25">
        <v>10</v>
      </c>
      <c r="G49" s="26"/>
      <c r="H49" s="27"/>
      <c r="I49" s="23"/>
      <c r="J49" s="27"/>
      <c r="K49" s="25"/>
      <c r="L49" s="27"/>
      <c r="M49" s="28"/>
      <c r="N49" s="29"/>
    </row>
    <row r="50" spans="1:14" ht="18.75" thickBot="1">
      <c r="A50" s="59"/>
      <c r="B50" s="65"/>
      <c r="C50" s="13"/>
      <c r="D50" s="30"/>
      <c r="E50" s="31"/>
      <c r="F50" s="31"/>
      <c r="G50" s="13"/>
      <c r="H50" s="13"/>
      <c r="I50" s="13"/>
      <c r="J50" s="13"/>
      <c r="K50" s="13"/>
      <c r="L50" s="32"/>
      <c r="M50" s="13"/>
      <c r="N50" s="33"/>
    </row>
    <row r="51" spans="1:14" ht="36" customHeight="1" thickBot="1">
      <c r="A51" s="59"/>
      <c r="B51" s="60"/>
      <c r="C51" s="19" t="s">
        <v>20</v>
      </c>
      <c r="D51" s="58" t="s">
        <v>53</v>
      </c>
      <c r="E51" s="34"/>
      <c r="F51" s="35"/>
      <c r="G51" s="36"/>
      <c r="H51" s="36"/>
      <c r="I51" s="36"/>
      <c r="J51" s="36"/>
      <c r="K51" s="36"/>
      <c r="L51" s="19">
        <f>SUM(F53:F54)</f>
        <v>24</v>
      </c>
      <c r="M51" s="36"/>
      <c r="N51" s="45" t="s">
        <v>54</v>
      </c>
    </row>
    <row r="52" spans="1:14" ht="18">
      <c r="A52" s="59"/>
      <c r="B52" s="59"/>
      <c r="C52" s="37"/>
      <c r="D52" s="38"/>
      <c r="E52" s="39"/>
      <c r="F52" s="39"/>
      <c r="G52" s="37"/>
      <c r="H52" s="37"/>
      <c r="I52" s="37"/>
      <c r="J52" s="37"/>
      <c r="K52" s="37"/>
      <c r="L52" s="37"/>
      <c r="M52" s="37"/>
      <c r="N52" s="29"/>
    </row>
    <row r="53" spans="1:14" ht="18">
      <c r="A53" s="59"/>
      <c r="B53" s="73"/>
      <c r="C53" s="23" t="s">
        <v>23</v>
      </c>
      <c r="D53" s="24" t="s">
        <v>55</v>
      </c>
      <c r="E53" s="25" t="s">
        <v>25</v>
      </c>
      <c r="F53" s="25">
        <v>14</v>
      </c>
      <c r="G53" s="26"/>
      <c r="H53" s="27"/>
      <c r="I53" s="23"/>
      <c r="J53" s="27"/>
      <c r="K53" s="25"/>
      <c r="L53" s="27"/>
      <c r="M53" s="28"/>
      <c r="N53" s="29"/>
    </row>
    <row r="54" spans="1:14" ht="18">
      <c r="A54" s="59"/>
      <c r="B54" s="73"/>
      <c r="C54" s="23" t="s">
        <v>23</v>
      </c>
      <c r="D54" s="24" t="s">
        <v>56</v>
      </c>
      <c r="E54" s="25" t="s">
        <v>25</v>
      </c>
      <c r="F54" s="25">
        <v>10</v>
      </c>
      <c r="G54" s="26"/>
      <c r="H54" s="27"/>
      <c r="I54" s="23"/>
      <c r="J54" s="27"/>
      <c r="K54" s="25"/>
      <c r="L54" s="27"/>
      <c r="M54" s="28"/>
      <c r="N54" s="29"/>
    </row>
    <row r="55" spans="1:14" ht="18.75" thickBot="1">
      <c r="A55" s="61"/>
      <c r="B55" s="59"/>
      <c r="C55" s="37"/>
      <c r="D55" s="41"/>
      <c r="E55" s="42"/>
      <c r="F55" s="39"/>
      <c r="G55" s="37"/>
      <c r="H55" s="37"/>
      <c r="I55" s="37"/>
      <c r="J55" s="37"/>
      <c r="K55" s="37"/>
      <c r="L55" s="37"/>
      <c r="M55" s="37"/>
      <c r="N55" s="43"/>
    </row>
    <row r="56" spans="1:14" ht="36" customHeight="1" thickBot="1">
      <c r="A56" s="59"/>
      <c r="B56" s="60"/>
      <c r="C56" s="19" t="s">
        <v>20</v>
      </c>
      <c r="D56" s="58" t="s">
        <v>57</v>
      </c>
      <c r="E56" s="20"/>
      <c r="F56" s="21"/>
      <c r="G56" s="19"/>
      <c r="H56" s="19"/>
      <c r="I56" s="19"/>
      <c r="J56" s="19"/>
      <c r="K56" s="19"/>
      <c r="L56" s="19">
        <v>20</v>
      </c>
      <c r="M56" s="19"/>
      <c r="N56" s="45" t="s">
        <v>58</v>
      </c>
    </row>
    <row r="57" spans="1:14" ht="18">
      <c r="A57" s="59"/>
      <c r="B57" s="59"/>
      <c r="C57" s="37"/>
      <c r="D57" s="38"/>
      <c r="E57" s="39"/>
      <c r="F57" s="39"/>
      <c r="G57" s="37"/>
      <c r="H57" s="37"/>
      <c r="I57" s="37"/>
      <c r="J57" s="37"/>
      <c r="K57" s="37"/>
      <c r="L57" s="37"/>
      <c r="M57" s="37"/>
      <c r="N57" s="29"/>
    </row>
    <row r="58" spans="1:14" ht="18">
      <c r="A58" s="59"/>
      <c r="B58" s="73"/>
      <c r="C58" s="23" t="s">
        <v>23</v>
      </c>
      <c r="D58" s="24" t="s">
        <v>59</v>
      </c>
      <c r="E58" s="25" t="s">
        <v>25</v>
      </c>
      <c r="F58" s="25">
        <v>14</v>
      </c>
      <c r="G58" s="26"/>
      <c r="H58" s="27"/>
      <c r="I58" s="23"/>
      <c r="J58" s="27"/>
      <c r="K58" s="25"/>
      <c r="L58" s="27"/>
      <c r="M58" s="28"/>
      <c r="N58" s="29"/>
    </row>
    <row r="59" spans="1:14" ht="18">
      <c r="A59" s="59"/>
      <c r="B59" s="73"/>
      <c r="C59" s="23" t="s">
        <v>23</v>
      </c>
      <c r="D59" s="24" t="s">
        <v>60</v>
      </c>
      <c r="E59" s="25" t="s">
        <v>25</v>
      </c>
      <c r="F59" s="25">
        <v>10</v>
      </c>
      <c r="G59" s="26"/>
      <c r="H59" s="27"/>
      <c r="I59" s="23"/>
      <c r="J59" s="27"/>
      <c r="K59" s="25"/>
      <c r="L59" s="27"/>
      <c r="M59" s="28"/>
      <c r="N59" s="29"/>
    </row>
    <row r="60" spans="1:14" s="74" customFormat="1" ht="18">
      <c r="A60" s="59"/>
      <c r="B60" s="73"/>
      <c r="C60" s="23" t="s">
        <v>23</v>
      </c>
      <c r="D60" s="24" t="s">
        <v>61</v>
      </c>
      <c r="E60" s="25" t="s">
        <v>48</v>
      </c>
      <c r="F60" s="25"/>
      <c r="G60" s="25"/>
      <c r="H60" s="27"/>
      <c r="I60" s="23"/>
      <c r="J60" s="27"/>
      <c r="K60" s="25"/>
      <c r="L60" s="27"/>
      <c r="M60" s="28"/>
      <c r="N60" s="29"/>
    </row>
    <row r="61" spans="1:14" ht="18.75" thickBot="1">
      <c r="A61" s="61"/>
      <c r="B61" s="59"/>
      <c r="C61" s="37"/>
      <c r="D61" s="41"/>
      <c r="E61" s="42"/>
      <c r="F61" s="39"/>
      <c r="G61" s="37"/>
      <c r="H61" s="37"/>
      <c r="I61" s="37"/>
      <c r="J61" s="37"/>
      <c r="K61" s="37"/>
      <c r="L61" s="37"/>
      <c r="M61" s="37"/>
      <c r="N61" s="43"/>
    </row>
    <row r="62" spans="1:14" ht="34.5" customHeight="1" thickBot="1">
      <c r="A62" s="59"/>
      <c r="B62" s="63"/>
      <c r="C62" s="54" t="s">
        <v>20</v>
      </c>
      <c r="D62" s="55" t="s">
        <v>62</v>
      </c>
      <c r="E62" s="55"/>
      <c r="F62" s="56"/>
      <c r="G62" s="54"/>
      <c r="H62" s="54"/>
      <c r="I62" s="54"/>
      <c r="J62" s="54"/>
      <c r="K62" s="54"/>
      <c r="L62" s="54">
        <f>SUM(L64,L69)</f>
        <v>41</v>
      </c>
      <c r="M62" s="54"/>
      <c r="N62" s="57">
        <v>12</v>
      </c>
    </row>
    <row r="63" spans="1:14" ht="18.75" thickBot="1">
      <c r="A63" s="59"/>
      <c r="B63" s="64"/>
      <c r="C63" s="15"/>
      <c r="D63" s="16"/>
      <c r="E63" s="17"/>
      <c r="F63" s="17"/>
      <c r="G63" s="15"/>
      <c r="H63" s="15"/>
      <c r="I63" s="15"/>
      <c r="J63" s="15"/>
      <c r="K63" s="15"/>
      <c r="L63" s="15"/>
      <c r="M63" s="15"/>
      <c r="N63" s="18"/>
    </row>
    <row r="64" spans="1:14" ht="36" customHeight="1" thickBot="1">
      <c r="A64" s="59"/>
      <c r="B64" s="60"/>
      <c r="C64" s="19" t="s">
        <v>20</v>
      </c>
      <c r="D64" s="58" t="s">
        <v>63</v>
      </c>
      <c r="E64" s="20"/>
      <c r="F64" s="21"/>
      <c r="G64" s="19"/>
      <c r="H64" s="19"/>
      <c r="I64" s="19"/>
      <c r="J64" s="19"/>
      <c r="K64" s="19"/>
      <c r="L64" s="19">
        <f>SUM(F66:F67)</f>
        <v>14</v>
      </c>
      <c r="M64" s="19"/>
      <c r="N64" s="22">
        <v>6</v>
      </c>
    </row>
    <row r="65" spans="1:14" ht="18">
      <c r="A65" s="59"/>
      <c r="B65" s="64"/>
      <c r="C65" s="15"/>
      <c r="D65" s="16"/>
      <c r="E65" s="17"/>
      <c r="F65" s="17"/>
      <c r="G65" s="15"/>
      <c r="H65" s="15"/>
      <c r="I65" s="15"/>
      <c r="J65" s="15"/>
      <c r="K65" s="15"/>
      <c r="L65" s="15"/>
      <c r="M65" s="15"/>
      <c r="N65" s="18"/>
    </row>
    <row r="66" spans="1:14" ht="18">
      <c r="A66" s="59"/>
      <c r="B66" s="73"/>
      <c r="C66" s="23" t="s">
        <v>23</v>
      </c>
      <c r="D66" s="24" t="s">
        <v>64</v>
      </c>
      <c r="E66" s="25" t="s">
        <v>25</v>
      </c>
      <c r="F66" s="25">
        <v>7</v>
      </c>
      <c r="G66" s="26"/>
      <c r="H66" s="27"/>
      <c r="I66" s="23"/>
      <c r="J66" s="27"/>
      <c r="K66" s="25"/>
      <c r="L66" s="27"/>
      <c r="M66" s="28"/>
      <c r="N66" s="40"/>
    </row>
    <row r="67" spans="1:14" ht="18.75" customHeight="1">
      <c r="A67" s="59"/>
      <c r="B67" s="73"/>
      <c r="C67" s="23" t="s">
        <v>23</v>
      </c>
      <c r="D67" s="24" t="s">
        <v>65</v>
      </c>
      <c r="E67" s="25" t="s">
        <v>25</v>
      </c>
      <c r="F67" s="25">
        <v>7</v>
      </c>
      <c r="G67" s="26"/>
      <c r="H67" s="27"/>
      <c r="I67" s="23"/>
      <c r="J67" s="27"/>
      <c r="K67" s="25"/>
      <c r="L67" s="27"/>
      <c r="M67" s="28"/>
      <c r="N67" s="40"/>
    </row>
    <row r="68" spans="1:14" ht="18.75" thickBot="1">
      <c r="A68" s="59"/>
      <c r="B68" s="65"/>
      <c r="C68" s="13"/>
      <c r="D68" s="30"/>
      <c r="E68" s="31"/>
      <c r="F68" s="31"/>
      <c r="G68" s="13"/>
      <c r="H68" s="13"/>
      <c r="I68" s="13"/>
      <c r="J68" s="13"/>
      <c r="K68" s="13"/>
      <c r="L68" s="32"/>
      <c r="M68" s="13"/>
      <c r="N68" s="33"/>
    </row>
    <row r="69" spans="1:14" ht="36.75" thickBot="1">
      <c r="A69" s="59"/>
      <c r="B69" s="60"/>
      <c r="C69" s="19" t="s">
        <v>20</v>
      </c>
      <c r="D69" s="58" t="s">
        <v>66</v>
      </c>
      <c r="E69" s="46"/>
      <c r="F69" s="19"/>
      <c r="G69" s="19"/>
      <c r="H69" s="19"/>
      <c r="I69" s="19"/>
      <c r="J69" s="19"/>
      <c r="K69" s="19"/>
      <c r="L69" s="19">
        <f>SUM(F71:F72)</f>
        <v>27</v>
      </c>
      <c r="M69" s="19"/>
      <c r="N69" s="22">
        <v>6</v>
      </c>
    </row>
    <row r="70" spans="1:14" ht="18">
      <c r="A70" s="59"/>
      <c r="B70" s="64"/>
      <c r="C70" s="15"/>
      <c r="D70" s="16"/>
      <c r="E70" s="15"/>
      <c r="F70" s="15"/>
      <c r="G70" s="15"/>
      <c r="H70" s="15"/>
      <c r="I70" s="15"/>
      <c r="J70" s="15"/>
      <c r="K70" s="15"/>
      <c r="L70" s="15"/>
      <c r="M70" s="15"/>
      <c r="N70" s="18"/>
    </row>
    <row r="71" spans="1:14" ht="18">
      <c r="A71" s="59"/>
      <c r="B71" s="73"/>
      <c r="C71" s="23" t="s">
        <v>23</v>
      </c>
      <c r="D71" s="24" t="s">
        <v>67</v>
      </c>
      <c r="E71" s="25" t="s">
        <v>25</v>
      </c>
      <c r="F71" s="25">
        <v>7</v>
      </c>
      <c r="G71" s="26"/>
      <c r="H71" s="27"/>
      <c r="I71" s="23"/>
      <c r="J71" s="27"/>
      <c r="K71" s="25"/>
      <c r="L71" s="27"/>
      <c r="M71" s="28"/>
      <c r="N71" s="40"/>
    </row>
    <row r="72" spans="1:14" ht="18">
      <c r="A72" s="59"/>
      <c r="B72" s="73"/>
      <c r="C72" s="23" t="s">
        <v>23</v>
      </c>
      <c r="D72" s="24" t="s">
        <v>68</v>
      </c>
      <c r="E72" s="25" t="s">
        <v>25</v>
      </c>
      <c r="F72" s="25">
        <v>20</v>
      </c>
      <c r="G72" s="26"/>
      <c r="H72" s="27"/>
      <c r="I72" s="23"/>
      <c r="J72" s="27"/>
      <c r="K72" s="25"/>
      <c r="L72" s="27"/>
      <c r="M72" s="28"/>
      <c r="N72" s="40"/>
    </row>
    <row r="73" spans="1:14" ht="18.75" thickBot="1">
      <c r="A73" s="59"/>
      <c r="B73" s="65"/>
      <c r="C73" s="13"/>
      <c r="D73" s="30"/>
      <c r="E73" s="31"/>
      <c r="F73" s="31"/>
      <c r="G73" s="13"/>
      <c r="H73" s="13"/>
      <c r="I73" s="13"/>
      <c r="J73" s="13"/>
      <c r="K73" s="13"/>
      <c r="L73" s="32"/>
      <c r="M73" s="13"/>
      <c r="N73" s="33"/>
    </row>
    <row r="76" spans="1:14">
      <c r="F76" s="75" t="s">
        <v>69</v>
      </c>
      <c r="G76" s="75"/>
      <c r="H76" s="75"/>
      <c r="I76" s="75"/>
      <c r="J76" s="75"/>
      <c r="K76" s="75"/>
      <c r="L76" s="75"/>
      <c r="M76" s="75"/>
      <c r="N76" s="75"/>
    </row>
    <row r="77" spans="1:14">
      <c r="F77" s="75" t="s">
        <v>70</v>
      </c>
      <c r="G77" s="75"/>
      <c r="H77" s="75"/>
      <c r="I77" s="75"/>
      <c r="J77" s="75"/>
      <c r="K77" s="75"/>
      <c r="L77" s="75"/>
      <c r="M77" s="75"/>
      <c r="N77" s="75"/>
    </row>
    <row r="78" spans="1:14">
      <c r="F78" s="75" t="s">
        <v>71</v>
      </c>
      <c r="G78" s="75"/>
      <c r="H78" s="75"/>
      <c r="I78" s="75"/>
      <c r="J78" s="75"/>
      <c r="K78" s="75"/>
      <c r="L78" s="75"/>
      <c r="M78" s="75"/>
      <c r="N78" s="75"/>
    </row>
    <row r="79" spans="1:14">
      <c r="F79" s="75" t="s">
        <v>72</v>
      </c>
      <c r="G79" s="75"/>
      <c r="H79" s="75"/>
      <c r="I79" s="75"/>
      <c r="J79" s="75"/>
      <c r="K79" s="75"/>
      <c r="L79" s="75"/>
      <c r="M79" s="75"/>
      <c r="N79" s="75"/>
    </row>
    <row r="80" spans="1:14">
      <c r="F80" s="75" t="s">
        <v>73</v>
      </c>
      <c r="G80" s="75"/>
      <c r="H80" s="75"/>
      <c r="I80" s="75"/>
      <c r="J80" s="75"/>
      <c r="K80" s="75"/>
      <c r="L80" s="75"/>
      <c r="M80" s="75"/>
      <c r="N80" s="75"/>
    </row>
    <row r="81" spans="6:14">
      <c r="F81" s="75" t="s">
        <v>74</v>
      </c>
      <c r="G81" s="75"/>
      <c r="H81" s="75"/>
      <c r="I81" s="75"/>
      <c r="J81" s="75"/>
      <c r="K81" s="75"/>
      <c r="L81" s="75"/>
      <c r="M81" s="75"/>
      <c r="N81" s="75"/>
    </row>
  </sheetData>
  <mergeCells count="4">
    <mergeCell ref="D1:D2"/>
    <mergeCell ref="G1:N1"/>
    <mergeCell ref="G2:N2"/>
    <mergeCell ref="G3:N3"/>
  </mergeCells>
  <conditionalFormatting sqref="M5:N5 B5:G5 B9:N9 B14:N14 B19:N19 C33:N33">
    <cfRule type="expression" dxfId="74" priority="906">
      <formula>#REF!="DU et autres"</formula>
    </cfRule>
    <cfRule type="expression" dxfId="73" priority="907">
      <formula>#REF!="AGREG"</formula>
    </cfRule>
    <cfRule type="expression" dxfId="72" priority="908">
      <formula>#REF!="Master"</formula>
    </cfRule>
    <cfRule type="expression" dxfId="71" priority="909">
      <formula>#REF!="Licence"</formula>
    </cfRule>
    <cfRule type="expression" dxfId="70" priority="910">
      <formula>#REF!="Licence pro"</formula>
    </cfRule>
  </conditionalFormatting>
  <conditionalFormatting sqref="B38:N38">
    <cfRule type="expression" dxfId="69" priority="896">
      <formula>#REF!="DU et autres"</formula>
    </cfRule>
    <cfRule type="expression" dxfId="68" priority="897">
      <formula>#REF!="AGREG"</formula>
    </cfRule>
    <cfRule type="expression" dxfId="67" priority="898">
      <formula>#REF!="Master"</formula>
    </cfRule>
    <cfRule type="expression" dxfId="66" priority="899">
      <formula>#REF!="Licence"</formula>
    </cfRule>
    <cfRule type="expression" dxfId="65" priority="900">
      <formula>#REF!="Licence pro"</formula>
    </cfRule>
  </conditionalFormatting>
  <conditionalFormatting sqref="B51:N51">
    <cfRule type="expression" dxfId="64" priority="886">
      <formula>#REF!="DU et autres"</formula>
    </cfRule>
    <cfRule type="expression" dxfId="63" priority="887">
      <formula>#REF!="AGREG"</formula>
    </cfRule>
    <cfRule type="expression" dxfId="62" priority="888">
      <formula>#REF!="Master"</formula>
    </cfRule>
    <cfRule type="expression" dxfId="61" priority="889">
      <formula>#REF!="Licence"</formula>
    </cfRule>
    <cfRule type="expression" dxfId="60" priority="890">
      <formula>#REF!="Licence pro"</formula>
    </cfRule>
  </conditionalFormatting>
  <conditionalFormatting sqref="C46:N46">
    <cfRule type="expression" dxfId="59" priority="891">
      <formula>#REF!="DU et autres"</formula>
    </cfRule>
    <cfRule type="expression" dxfId="58" priority="892">
      <formula>#REF!="AGREG"</formula>
    </cfRule>
    <cfRule type="expression" dxfId="57" priority="893">
      <formula>#REF!="Master"</formula>
    </cfRule>
    <cfRule type="expression" dxfId="56" priority="894">
      <formula>#REF!="Licence"</formula>
    </cfRule>
    <cfRule type="expression" dxfId="55" priority="895">
      <formula>#REF!="Licence pro"</formula>
    </cfRule>
  </conditionalFormatting>
  <conditionalFormatting sqref="C56:N56 B64:N64">
    <cfRule type="expression" dxfId="54" priority="866">
      <formula>#REF!="DU et autres"</formula>
    </cfRule>
    <cfRule type="expression" dxfId="53" priority="867">
      <formula>#REF!="AGREG"</formula>
    </cfRule>
    <cfRule type="expression" dxfId="52" priority="868">
      <formula>#REF!="Master"</formula>
    </cfRule>
    <cfRule type="expression" dxfId="51" priority="869">
      <formula>#REF!="Licence"</formula>
    </cfRule>
    <cfRule type="expression" dxfId="50" priority="870">
      <formula>#REF!="Licence pro"</formula>
    </cfRule>
  </conditionalFormatting>
  <conditionalFormatting sqref="B69:N69">
    <cfRule type="expression" dxfId="49" priority="846">
      <formula>#REF!="DU et autres"</formula>
    </cfRule>
    <cfRule type="expression" dxfId="48" priority="847">
      <formula>#REF!="AGREG"</formula>
    </cfRule>
    <cfRule type="expression" dxfId="47" priority="848">
      <formula>#REF!="Master"</formula>
    </cfRule>
    <cfRule type="expression" dxfId="46" priority="849">
      <formula>#REF!="Licence"</formula>
    </cfRule>
    <cfRule type="expression" dxfId="45" priority="850">
      <formula>#REF!="Licence pro"</formula>
    </cfRule>
  </conditionalFormatting>
  <conditionalFormatting sqref="C26:N26">
    <cfRule type="expression" dxfId="44" priority="836">
      <formula>#REF!="DU et autres"</formula>
    </cfRule>
    <cfRule type="expression" dxfId="43" priority="837">
      <formula>#REF!="AGREG"</formula>
    </cfRule>
    <cfRule type="expression" dxfId="42" priority="838">
      <formula>#REF!="Master"</formula>
    </cfRule>
    <cfRule type="expression" dxfId="41" priority="839">
      <formula>#REF!="Licence"</formula>
    </cfRule>
    <cfRule type="expression" dxfId="40" priority="840">
      <formula>#REF!="Licence pro"</formula>
    </cfRule>
  </conditionalFormatting>
  <conditionalFormatting sqref="B7:N7">
    <cfRule type="expression" dxfId="39" priority="831">
      <formula>#REF!="DU et autres"</formula>
    </cfRule>
    <cfRule type="expression" dxfId="38" priority="832">
      <formula>#REF!="AGREG"</formula>
    </cfRule>
    <cfRule type="expression" dxfId="37" priority="833">
      <formula>#REF!="Master"</formula>
    </cfRule>
    <cfRule type="expression" dxfId="36" priority="834">
      <formula>#REF!="Licence"</formula>
    </cfRule>
    <cfRule type="expression" dxfId="35" priority="835">
      <formula>#REF!="Licence pro"</formula>
    </cfRule>
  </conditionalFormatting>
  <conditionalFormatting sqref="B24:N24">
    <cfRule type="expression" dxfId="34" priority="781">
      <formula>#REF!="DU et autres"</formula>
    </cfRule>
    <cfRule type="expression" dxfId="33" priority="782">
      <formula>#REF!="AGREG"</formula>
    </cfRule>
    <cfRule type="expression" dxfId="32" priority="783">
      <formula>#REF!="Master"</formula>
    </cfRule>
    <cfRule type="expression" dxfId="31" priority="784">
      <formula>#REF!="Licence"</formula>
    </cfRule>
    <cfRule type="expression" dxfId="30" priority="785">
      <formula>#REF!="Licence pro"</formula>
    </cfRule>
  </conditionalFormatting>
  <conditionalFormatting sqref="B44:N44">
    <cfRule type="expression" dxfId="29" priority="776">
      <formula>#REF!="DU et autres"</formula>
    </cfRule>
    <cfRule type="expression" dxfId="28" priority="777">
      <formula>#REF!="AGREG"</formula>
    </cfRule>
    <cfRule type="expression" dxfId="27" priority="778">
      <formula>#REF!="Master"</formula>
    </cfRule>
    <cfRule type="expression" dxfId="26" priority="779">
      <formula>#REF!="Licence"</formula>
    </cfRule>
    <cfRule type="expression" dxfId="25" priority="780">
      <formula>#REF!="Licence pro"</formula>
    </cfRule>
  </conditionalFormatting>
  <conditionalFormatting sqref="B62:N62">
    <cfRule type="expression" dxfId="24" priority="771">
      <formula>#REF!="DU et autres"</formula>
    </cfRule>
    <cfRule type="expression" dxfId="23" priority="772">
      <formula>#REF!="AGREG"</formula>
    </cfRule>
    <cfRule type="expression" dxfId="22" priority="773">
      <formula>#REF!="Master"</formula>
    </cfRule>
    <cfRule type="expression" dxfId="21" priority="774">
      <formula>#REF!="Licence"</formula>
    </cfRule>
    <cfRule type="expression" dxfId="20" priority="775">
      <formula>#REF!="Licence pro"</formula>
    </cfRule>
  </conditionalFormatting>
  <conditionalFormatting sqref="B33">
    <cfRule type="expression" dxfId="19" priority="616">
      <formula>#REF!="DU et autres"</formula>
    </cfRule>
    <cfRule type="expression" dxfId="18" priority="617">
      <formula>#REF!="AGREG"</formula>
    </cfRule>
    <cfRule type="expression" dxfId="17" priority="618">
      <formula>#REF!="Master"</formula>
    </cfRule>
    <cfRule type="expression" dxfId="16" priority="619">
      <formula>#REF!="Licence"</formula>
    </cfRule>
    <cfRule type="expression" dxfId="15" priority="620">
      <formula>#REF!="Licence pro"</formula>
    </cfRule>
  </conditionalFormatting>
  <conditionalFormatting sqref="B56">
    <cfRule type="expression" dxfId="14" priority="626">
      <formula>#REF!="DU et autres"</formula>
    </cfRule>
    <cfRule type="expression" dxfId="13" priority="627">
      <formula>#REF!="AGREG"</formula>
    </cfRule>
    <cfRule type="expression" dxfId="12" priority="628">
      <formula>#REF!="Master"</formula>
    </cfRule>
    <cfRule type="expression" dxfId="11" priority="629">
      <formula>#REF!="Licence"</formula>
    </cfRule>
    <cfRule type="expression" dxfId="10" priority="630">
      <formula>#REF!="Licence pro"</formula>
    </cfRule>
  </conditionalFormatting>
  <conditionalFormatting sqref="B46">
    <cfRule type="expression" dxfId="9" priority="621">
      <formula>#REF!="DU et autres"</formula>
    </cfRule>
    <cfRule type="expression" dxfId="8" priority="622">
      <formula>#REF!="AGREG"</formula>
    </cfRule>
    <cfRule type="expression" dxfId="7" priority="623">
      <formula>#REF!="Master"</formula>
    </cfRule>
    <cfRule type="expression" dxfId="6" priority="624">
      <formula>#REF!="Licence"</formula>
    </cfRule>
    <cfRule type="expression" dxfId="5" priority="625">
      <formula>#REF!="Licence pro"</formula>
    </cfRule>
  </conditionalFormatting>
  <conditionalFormatting sqref="B26">
    <cfRule type="expression" dxfId="4" priority="611">
      <formula>#REF!="DU et autres"</formula>
    </cfRule>
    <cfRule type="expression" dxfId="3" priority="612">
      <formula>#REF!="AGREG"</formula>
    </cfRule>
    <cfRule type="expression" dxfId="2" priority="613">
      <formula>#REF!="Master"</formula>
    </cfRule>
    <cfRule type="expression" dxfId="1" priority="614">
      <formula>#REF!="Licence"</formula>
    </cfRule>
    <cfRule type="expression" dxfId="0" priority="615">
      <formula>#REF!="Licence pro"</formula>
    </cfRule>
  </conditionalFormatting>
  <dataValidations count="1">
    <dataValidation type="list" allowBlank="1" showInputMessage="1" showErrorMessage="1" sqref="E16:E17 E21:E22 E40:E42 E28:E31 E11:E12 E66:E67 E58:E60 E48:E49 E53:E54 E71:E72 E35:E36" xr:uid="{00000000-0002-0000-0000-000000000000}">
      <formula1>"CM,TD,TIC,langues,stage"</formula1>
    </dataValidation>
  </dataValidations>
  <pageMargins left="0.19685039370078741" right="0.19685039370078741" top="0.39370078740157483" bottom="0.19685039370078741" header="0" footer="0"/>
  <pageSetup paperSize="9" scale="2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EA3E9-47D4-4229-A08D-BD8ABF18B36B}"/>
</file>

<file path=customXml/itemProps2.xml><?xml version="1.0" encoding="utf-8"?>
<ds:datastoreItem xmlns:ds="http://schemas.openxmlformats.org/officeDocument/2006/customXml" ds:itemID="{D7D50C44-C8A3-4BF5-91F4-54B029284797}"/>
</file>

<file path=customXml/itemProps3.xml><?xml version="1.0" encoding="utf-8"?>
<ds:datastoreItem xmlns:ds="http://schemas.openxmlformats.org/officeDocument/2006/customXml" ds:itemID="{CA408C18-CA49-4B5C-B538-98BB0A97EC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Maki</dc:creator>
  <cp:keywords/>
  <dc:description/>
  <cp:lastModifiedBy>Sandrine Leroy</cp:lastModifiedBy>
  <cp:revision/>
  <dcterms:created xsi:type="dcterms:W3CDTF">2021-05-17T17:56:12Z</dcterms:created>
  <dcterms:modified xsi:type="dcterms:W3CDTF">2023-02-02T12:26:42Z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